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reffer\Desktop\Mittelfristmeldung_2025\1. Erforderliche Unterlagen Land Kärten\"/>
    </mc:Choice>
  </mc:AlternateContent>
  <xr:revisionPtr revIDLastSave="0" documentId="13_ncr:1_{0FDBAA14-5AC9-45CE-9F9C-407707D7BF4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" l="1"/>
  <c r="I17" i="1" s="1"/>
  <c r="J15" i="1"/>
  <c r="J17" i="1" s="1"/>
  <c r="K15" i="1"/>
  <c r="L15" i="1"/>
  <c r="M15" i="1"/>
  <c r="N15" i="1"/>
  <c r="I13" i="1"/>
  <c r="J13" i="1"/>
  <c r="I11" i="1"/>
  <c r="J11" i="1"/>
  <c r="K17" i="1"/>
  <c r="L17" i="1"/>
  <c r="M17" i="1"/>
  <c r="N17" i="1"/>
  <c r="K13" i="1"/>
  <c r="L13" i="1"/>
  <c r="M13" i="1"/>
  <c r="N13" i="1"/>
  <c r="K11" i="1"/>
  <c r="L11" i="1"/>
  <c r="M11" i="1"/>
  <c r="N11" i="1"/>
  <c r="N14" i="1"/>
  <c r="N41" i="1" l="1"/>
  <c r="N42" i="1"/>
  <c r="N43" i="1"/>
  <c r="N44" i="1"/>
  <c r="N45" i="1"/>
  <c r="N46" i="1"/>
  <c r="N47" i="1"/>
  <c r="N48" i="1"/>
  <c r="N49" i="1"/>
  <c r="N50" i="1"/>
  <c r="N40" i="1"/>
  <c r="I51" i="1"/>
  <c r="J51" i="1"/>
  <c r="K51" i="1"/>
  <c r="L51" i="1"/>
  <c r="M51" i="1"/>
  <c r="N51" i="1" l="1"/>
  <c r="T20" i="1" l="1"/>
  <c r="E17" i="1" l="1"/>
  <c r="H11" i="1"/>
  <c r="H13" i="1" s="1"/>
  <c r="R15" i="1" s="1"/>
  <c r="G11" i="1"/>
  <c r="G13" i="1" s="1"/>
  <c r="F11" i="1"/>
  <c r="F13" i="1" s="1"/>
  <c r="E51" i="1" l="1"/>
  <c r="E14" i="1" s="1"/>
  <c r="G51" i="1" l="1"/>
  <c r="G14" i="1" s="1"/>
  <c r="G15" i="1" s="1"/>
  <c r="G17" i="1" s="1"/>
  <c r="S10" i="1" l="1"/>
  <c r="R10" i="1"/>
  <c r="H51" i="1" l="1"/>
  <c r="H14" i="1" s="1"/>
  <c r="H15" i="1" s="1"/>
  <c r="H17" i="1" s="1"/>
  <c r="F51" i="1" l="1"/>
  <c r="F14" i="1" s="1"/>
  <c r="F15" i="1" s="1"/>
  <c r="F17" i="1" s="1"/>
  <c r="G21" i="1" l="1"/>
  <c r="P18" i="1" l="1"/>
  <c r="P19" i="1"/>
</calcChain>
</file>

<file path=xl/sharedStrings.xml><?xml version="1.0" encoding="utf-8"?>
<sst xmlns="http://schemas.openxmlformats.org/spreadsheetml/2006/main" count="71" uniqueCount="69">
  <si>
    <t>Struktureller Saldo</t>
  </si>
  <si>
    <t>Zinsen der Sonderfinanzierung Haftungsbeitrag HETA Asset Resolution AG</t>
  </si>
  <si>
    <t>Rechts- und Beratungsaufwendungen Heta Asset Resolution AG</t>
  </si>
  <si>
    <t>Bereinigung saldierte Betrachtungsweise  Pfandbriefstelle</t>
  </si>
  <si>
    <t>Zinsen der Sonderfinanzierung  Pfandbriefstelle</t>
  </si>
  <si>
    <t>Sonderfinanzierung Haftungsbeitrag HETA Asset Resolution AG</t>
  </si>
  <si>
    <t>Zinsabgrenzung  Haftungsbeitragsdarlehen</t>
  </si>
  <si>
    <t>abzüglich Zinsabgrenzung  Sonderfinanzierung</t>
  </si>
  <si>
    <t>Einmalmaßnahmen</t>
  </si>
  <si>
    <t>Finanzmarktstabilisierungsmaßnahmen</t>
  </si>
  <si>
    <t>Bereinigung um</t>
  </si>
  <si>
    <t>Differenz  Vorgabe Ordentlicher Stabilitätsbeitrag</t>
  </si>
  <si>
    <t>Finanzierungssaldo gemäß ESVG 2010 für das Land Kärnten - Landesebene</t>
  </si>
  <si>
    <t>Finanzmarktstabilisierungsmaßnahmen oder sonstige befristete Maßnahmen Land Kärnten</t>
  </si>
  <si>
    <t>Umsatztsteuernachzahlung LIM</t>
  </si>
  <si>
    <t>Mehraufwendungen Flüchtlingskosten 0,34 % des BIP; Anrechnung prozentuell**</t>
  </si>
  <si>
    <t>2-91472-8-8590.002</t>
  </si>
  <si>
    <t>1-91472-9-7351.005</t>
  </si>
  <si>
    <t>1-90001-8-7110</t>
  </si>
  <si>
    <t>Kontrollkonto</t>
  </si>
  <si>
    <t>Einmalmaßnahmen Land Kärnten</t>
  </si>
  <si>
    <t xml:space="preserve">Zinsen aus Finanzierung Beiträge für Solidarhaftung  Pfandbriefstelle  (unter Berücksichtigung Zinsabgrenzung) </t>
  </si>
  <si>
    <t xml:space="preserve">Zinsen  aus Haftungsbeitragsfinanzierung (unter Berücksichtigung Zinsabgrenzung) </t>
  </si>
  <si>
    <t>Personal und Sachaufwand Kärntner Ausgleichszahlungsfonds</t>
  </si>
  <si>
    <t>Kontrollkontostand per 31.12. des Jahres</t>
  </si>
  <si>
    <t>Struktureller Haushaltssaldo gemäß Art. 4 ÖStP 2012 für das Land Kärnten</t>
  </si>
  <si>
    <t>Vorgabe struktureller Saldo gemäß Stabilitätspakt 2012*</t>
  </si>
  <si>
    <t>Entwicklung Kontrollkontostand  per 31.12.</t>
  </si>
  <si>
    <t>Summe Finanzmarktstabilisierungsmaßnahmen</t>
  </si>
  <si>
    <t>Einnahmen Liquidation Fonds Sondervermögen Zukunft Kärnten</t>
  </si>
  <si>
    <t>Zahlung an Bund i.V.m. Liquidation Fonds Sondervermögen Zukunft Kärnten</t>
  </si>
  <si>
    <t>Kärntner Ausgleichszahlungsfonds</t>
  </si>
  <si>
    <t>2-96012-1-8770.001 Restbetrag, welcher nicht auf obige Position entfällt)</t>
  </si>
  <si>
    <t>HETA Zwischenverteilung Einnahmen</t>
  </si>
  <si>
    <t>Zu- Abbuchung Kontrollkontostand  per 31.12.</t>
  </si>
  <si>
    <t>Katastrophenschäden</t>
  </si>
  <si>
    <t>Summe Finanzmarktstabilisierungsmaßnahmen und Katastrophenschäden</t>
  </si>
  <si>
    <t>Sanktionsrelvanter sturktureller Saldo</t>
  </si>
  <si>
    <t>Entwicklung über Beobachtungszeitraum 2018 -2023  resultierend aus Zu- oder Abbuchung</t>
  </si>
  <si>
    <t>Entwicklung über Beobachtungszeitraum 2020 - 2023 resultierend aus Zu- oder Abbuchung</t>
  </si>
  <si>
    <t>Sanktionsrelevanter struktureller Saldo (unter Einrechnung von Finanzmarktstabilisierungsmaßnahmen)</t>
  </si>
  <si>
    <t xml:space="preserve">Finanzierungssaldo gemäß ESVG 2010 für das Land Kärnten - Landesebene abzüglich Einmalmaßnahmen und sonstige befristete Maßnahmen </t>
  </si>
  <si>
    <t>bereits von der EK anerkannte einmalige oder sonstige befristete Maßnahmen</t>
  </si>
  <si>
    <t>Einmalmaßnahmen Fonds, Anstalten und sonstige ausgegliederte Rechtsträger</t>
  </si>
  <si>
    <t>Finanzmarktstabilisierungsmaßnahmen bzw. 
Einmalmaßnahmen seitens BMF als Finanzmarktstabilisierungsmaßnahmen klassifiziert</t>
  </si>
  <si>
    <t>1-96011-1</t>
  </si>
  <si>
    <t>2-96012-1</t>
  </si>
  <si>
    <t>S8700000</t>
  </si>
  <si>
    <t>1-91417-8</t>
  </si>
  <si>
    <t>S7332000</t>
  </si>
  <si>
    <t>BIP 2024</t>
  </si>
  <si>
    <t>Länderanteil Kärnten</t>
  </si>
  <si>
    <t>Grenzwert Kontrollkonto</t>
  </si>
  <si>
    <t xml:space="preserve"> </t>
  </si>
  <si>
    <t>S6400000 bzw. S6400001</t>
  </si>
  <si>
    <r>
      <t xml:space="preserve">Finanzierungssaldo gemäß ESVG 2010 für das Land Kärnten - Landesebene abzüglich Einmalmaßnahmen und sonstige befristete Maßnahmen unter Berücksichtigung der Einmalmaßnahmen der Fonds, Anstalten und sonstigen ausgegliederten Rechtsträger  - entspricht </t>
    </r>
    <r>
      <rPr>
        <b/>
        <u/>
        <sz val="12"/>
        <color theme="1"/>
        <rFont val="Arial Narrow"/>
        <family val="2"/>
      </rPr>
      <t xml:space="preserve">strukturellem Haushaltssaldo gemäß Art. 4 ÖStP 2012 </t>
    </r>
    <r>
      <rPr>
        <b/>
        <sz val="12"/>
        <color theme="1"/>
        <rFont val="Arial Narrow"/>
        <family val="2"/>
      </rPr>
      <t>für das Land Kärnten</t>
    </r>
  </si>
  <si>
    <t>Differenz Vorgabe Ordentlicher Stabilitätsbeitrag - entspricht (tasächlicher bzw. fiktiver) Zu- oder Abbuchung Kontrollkonto</t>
  </si>
  <si>
    <t>LVA 2024</t>
  </si>
  <si>
    <t xml:space="preserve">        Werte ab 2023 lt. Version Stabilitätsrechner vom 12.10.2023</t>
  </si>
  <si>
    <t xml:space="preserve"> Novelle lt. BGBl. II Nr. 93/2023 </t>
  </si>
  <si>
    <t>VA 2024</t>
  </si>
  <si>
    <t>zyklische Budgetkomponente*</t>
  </si>
  <si>
    <r>
      <t xml:space="preserve">LVA 2024
</t>
    </r>
    <r>
      <rPr>
        <b/>
        <sz val="10"/>
        <rFont val="Arial Narrow"/>
        <family val="2"/>
      </rPr>
      <t>lt. Beschlussfassung</t>
    </r>
  </si>
  <si>
    <t>Wirkungsziel (Art. 4 ohne zyklische Budgetkomponente)</t>
  </si>
  <si>
    <t>RA 2024</t>
  </si>
  <si>
    <r>
      <t xml:space="preserve">Verfehlung des </t>
    </r>
    <r>
      <rPr>
        <b/>
        <sz val="11"/>
        <color theme="1"/>
        <rFont val="Calibri"/>
        <family val="2"/>
        <scheme val="minor"/>
      </rPr>
      <t>struktureller Saldo Art. 4</t>
    </r>
    <r>
      <rPr>
        <sz val="11"/>
        <color theme="1"/>
        <rFont val="Calibri"/>
        <family val="2"/>
        <scheme val="minor"/>
      </rPr>
      <t xml:space="preserve"> zu Vorgabe</t>
    </r>
  </si>
  <si>
    <t>VA 2025</t>
  </si>
  <si>
    <r>
      <t xml:space="preserve">  * Werte   2024 lt. Druckwerk RA 2024 (Version Stabilistätsrechner vom 25.03.2024)
        Werte ab 2028 lt. Version Stabilitätsrechner vo</t>
    </r>
    <r>
      <rPr>
        <sz val="8"/>
        <rFont val="Arial"/>
        <family val="2"/>
      </rPr>
      <t>m 25.07.2025</t>
    </r>
  </si>
  <si>
    <t>LVA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</si>
</sst>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\+#,##0"/>
    <numFmt numFmtId="166" formatCode="\+#,###"/>
    <numFmt numFmtId="167" formatCode="0.00000000"/>
    <numFmt numFmtId="168" formatCode="#,##0.000000"/>
    <numFmt numFmtId="169" formatCode="0.000"/>
    <numFmt numFmtId="170" formatCode="#,##0.00000000"/>
    <numFmt numFmtId="171" formatCode="0.000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9"/>
      <name val="Arial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Arial Narrow"/>
      <family val="2"/>
    </font>
    <font>
      <b/>
      <sz val="8"/>
      <name val="Arial Narrow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9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11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name val="Arial Narrow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0" fillId="0" borderId="0"/>
    <xf numFmtId="164" fontId="1" fillId="0" borderId="0" applyFont="0" applyFill="0" applyBorder="0" applyAlignment="0" applyProtection="0"/>
    <xf numFmtId="0" fontId="21" fillId="0" borderId="0"/>
    <xf numFmtId="0" fontId="1" fillId="0" borderId="0"/>
    <xf numFmtId="0" fontId="22" fillId="0" borderId="0"/>
    <xf numFmtId="0" fontId="19" fillId="0" borderId="0"/>
    <xf numFmtId="43" fontId="1" fillId="0" borderId="0" applyFont="0" applyFill="0" applyBorder="0" applyAlignment="0" applyProtection="0"/>
    <xf numFmtId="0" fontId="19" fillId="0" borderId="0"/>
  </cellStyleXfs>
  <cellXfs count="1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/>
    <xf numFmtId="0" fontId="24" fillId="0" borderId="0" xfId="0" applyFont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25" fillId="35" borderId="0" xfId="0" applyFont="1" applyFill="1" applyBorder="1" applyAlignment="1">
      <alignment vertical="center"/>
    </xf>
    <xf numFmtId="165" fontId="25" fillId="35" borderId="0" xfId="0" applyNumberFormat="1" applyFont="1" applyFill="1" applyBorder="1" applyAlignment="1">
      <alignment horizontal="right" vertical="center"/>
    </xf>
    <xf numFmtId="0" fontId="0" fillId="35" borderId="0" xfId="0" applyFill="1"/>
    <xf numFmtId="4" fontId="0" fillId="0" borderId="0" xfId="0" applyNumberFormat="1"/>
    <xf numFmtId="0" fontId="0" fillId="35" borderId="0" xfId="0" applyFill="1" applyBorder="1" applyAlignment="1">
      <alignment horizontal="center"/>
    </xf>
    <xf numFmtId="0" fontId="26" fillId="35" borderId="0" xfId="0" applyFont="1" applyFill="1" applyBorder="1" applyAlignment="1">
      <alignment vertical="center"/>
    </xf>
    <xf numFmtId="3" fontId="26" fillId="35" borderId="0" xfId="0" applyNumberFormat="1" applyFont="1" applyFill="1" applyBorder="1" applyAlignment="1">
      <alignment horizontal="right" vertical="center"/>
    </xf>
    <xf numFmtId="3" fontId="24" fillId="35" borderId="0" xfId="0" applyNumberFormat="1" applyFont="1" applyFill="1" applyBorder="1" applyAlignment="1">
      <alignment vertical="center"/>
    </xf>
    <xf numFmtId="0" fontId="0" fillId="35" borderId="16" xfId="0" applyFill="1" applyBorder="1" applyAlignment="1">
      <alignment horizontal="center"/>
    </xf>
    <xf numFmtId="0" fontId="0" fillId="35" borderId="16" xfId="0" applyFill="1" applyBorder="1"/>
    <xf numFmtId="3" fontId="26" fillId="35" borderId="16" xfId="0" applyNumberFormat="1" applyFont="1" applyFill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textRotation="90"/>
    </xf>
    <xf numFmtId="3" fontId="30" fillId="0" borderId="0" xfId="0" applyNumberFormat="1" applyFont="1"/>
    <xf numFmtId="0" fontId="16" fillId="0" borderId="0" xfId="0" applyFont="1"/>
    <xf numFmtId="0" fontId="30" fillId="0" borderId="0" xfId="0" applyFont="1"/>
    <xf numFmtId="0" fontId="0" fillId="0" borderId="0" xfId="0" applyFill="1" applyAlignment="1">
      <alignment horizontal="right"/>
    </xf>
    <xf numFmtId="0" fontId="0" fillId="0" borderId="0" xfId="0" applyFill="1"/>
    <xf numFmtId="4" fontId="0" fillId="0" borderId="0" xfId="0" applyNumberFormat="1" applyFill="1"/>
    <xf numFmtId="0" fontId="23" fillId="0" borderId="10" xfId="0" applyFont="1" applyFill="1" applyBorder="1" applyAlignment="1">
      <alignment horizontal="left" vertical="center" wrapText="1"/>
    </xf>
    <xf numFmtId="0" fontId="24" fillId="37" borderId="10" xfId="0" applyFont="1" applyFill="1" applyBorder="1" applyAlignment="1">
      <alignment horizontal="left" vertical="center" wrapText="1"/>
    </xf>
    <xf numFmtId="0" fontId="23" fillId="34" borderId="10" xfId="0" applyFont="1" applyFill="1" applyBorder="1" applyAlignment="1">
      <alignment horizontal="left" vertical="center" wrapText="1"/>
    </xf>
    <xf numFmtId="0" fontId="32" fillId="0" borderId="0" xfId="0" applyFont="1"/>
    <xf numFmtId="3" fontId="0" fillId="0" borderId="0" xfId="0" applyNumberFormat="1"/>
    <xf numFmtId="0" fontId="16" fillId="0" borderId="0" xfId="0" applyFont="1" applyAlignment="1">
      <alignment horizontal="center"/>
    </xf>
    <xf numFmtId="3" fontId="24" fillId="35" borderId="0" xfId="0" applyNumberFormat="1" applyFont="1" applyFill="1" applyBorder="1" applyAlignment="1">
      <alignment horizontal="right" vertical="center"/>
    </xf>
    <xf numFmtId="0" fontId="0" fillId="35" borderId="0" xfId="0" applyFill="1" applyBorder="1"/>
    <xf numFmtId="167" fontId="0" fillId="0" borderId="0" xfId="0" applyNumberFormat="1"/>
    <xf numFmtId="0" fontId="16" fillId="38" borderId="10" xfId="0" applyFont="1" applyFill="1" applyBorder="1"/>
    <xf numFmtId="0" fontId="16" fillId="35" borderId="0" xfId="0" applyFont="1" applyFill="1" applyBorder="1"/>
    <xf numFmtId="3" fontId="25" fillId="35" borderId="0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center"/>
    </xf>
    <xf numFmtId="0" fontId="24" fillId="0" borderId="13" xfId="0" applyFont="1" applyFill="1" applyBorder="1" applyAlignment="1">
      <alignment horizontal="left" vertical="center" wrapText="1"/>
    </xf>
    <xf numFmtId="0" fontId="23" fillId="0" borderId="13" xfId="0" applyFont="1" applyFill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5" fillId="39" borderId="13" xfId="0" applyFont="1" applyFill="1" applyBorder="1" applyAlignment="1">
      <alignment horizontal="left" vertical="center"/>
    </xf>
    <xf numFmtId="0" fontId="25" fillId="39" borderId="20" xfId="0" applyFont="1" applyFill="1" applyBorder="1" applyAlignment="1">
      <alignment horizontal="left" vertical="center"/>
    </xf>
    <xf numFmtId="0" fontId="25" fillId="39" borderId="17" xfId="0" applyFont="1" applyFill="1" applyBorder="1" applyAlignment="1">
      <alignment horizontal="left" vertical="center"/>
    </xf>
    <xf numFmtId="0" fontId="25" fillId="35" borderId="0" xfId="0" applyFont="1" applyFill="1" applyBorder="1" applyAlignment="1">
      <alignment horizontal="center" vertical="center"/>
    </xf>
    <xf numFmtId="0" fontId="28" fillId="35" borderId="0" xfId="0" applyFont="1" applyFill="1" applyBorder="1" applyAlignment="1">
      <alignment horizontal="center" vertical="center" wrapText="1"/>
    </xf>
    <xf numFmtId="165" fontId="16" fillId="35" borderId="0" xfId="0" applyNumberFormat="1" applyFont="1" applyFill="1" applyBorder="1" applyAlignment="1">
      <alignment vertical="center"/>
    </xf>
    <xf numFmtId="0" fontId="16" fillId="35" borderId="0" xfId="0" applyFont="1" applyFill="1" applyBorder="1" applyAlignment="1">
      <alignment horizontal="center" vertical="center"/>
    </xf>
    <xf numFmtId="165" fontId="31" fillId="35" borderId="0" xfId="0" applyNumberFormat="1" applyFont="1" applyFill="1" applyBorder="1" applyAlignment="1">
      <alignment horizontal="right" vertical="center"/>
    </xf>
    <xf numFmtId="0" fontId="0" fillId="35" borderId="24" xfId="0" applyFill="1" applyBorder="1" applyAlignment="1">
      <alignment horizontal="center"/>
    </xf>
    <xf numFmtId="168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16" fillId="35" borderId="0" xfId="0" applyNumberFormat="1" applyFont="1" applyFill="1" applyBorder="1"/>
    <xf numFmtId="3" fontId="34" fillId="35" borderId="0" xfId="0" applyNumberFormat="1" applyFont="1" applyFill="1" applyBorder="1"/>
    <xf numFmtId="0" fontId="34" fillId="35" borderId="0" xfId="0" applyFont="1" applyFill="1" applyBorder="1"/>
    <xf numFmtId="3" fontId="28" fillId="35" borderId="0" xfId="0" applyNumberFormat="1" applyFont="1" applyFill="1" applyBorder="1" applyAlignment="1">
      <alignment vertical="center"/>
    </xf>
    <xf numFmtId="0" fontId="35" fillId="35" borderId="0" xfId="0" applyFont="1" applyFill="1" applyBorder="1" applyAlignment="1">
      <alignment horizontal="center"/>
    </xf>
    <xf numFmtId="165" fontId="34" fillId="35" borderId="0" xfId="0" applyNumberFormat="1" applyFont="1" applyFill="1" applyBorder="1"/>
    <xf numFmtId="165" fontId="35" fillId="35" borderId="0" xfId="0" applyNumberFormat="1" applyFont="1" applyFill="1" applyBorder="1"/>
    <xf numFmtId="0" fontId="39" fillId="35" borderId="10" xfId="0" applyFont="1" applyFill="1" applyBorder="1" applyAlignment="1">
      <alignment vertical="center"/>
    </xf>
    <xf numFmtId="0" fontId="39" fillId="35" borderId="20" xfId="0" applyFont="1" applyFill="1" applyBorder="1" applyAlignment="1">
      <alignment vertical="center"/>
    </xf>
    <xf numFmtId="0" fontId="39" fillId="35" borderId="21" xfId="0" applyFont="1" applyFill="1" applyBorder="1" applyAlignment="1">
      <alignment vertical="center"/>
    </xf>
    <xf numFmtId="0" fontId="39" fillId="35" borderId="0" xfId="0" applyFont="1" applyFill="1" applyBorder="1" applyAlignment="1">
      <alignment vertical="center"/>
    </xf>
    <xf numFmtId="165" fontId="16" fillId="35" borderId="0" xfId="0" applyNumberFormat="1" applyFont="1" applyFill="1"/>
    <xf numFmtId="0" fontId="43" fillId="35" borderId="0" xfId="0" applyFont="1" applyFill="1"/>
    <xf numFmtId="0" fontId="43" fillId="0" borderId="18" xfId="0" applyFont="1" applyBorder="1" applyAlignment="1">
      <alignment vertical="center" textRotation="90"/>
    </xf>
    <xf numFmtId="0" fontId="44" fillId="36" borderId="10" xfId="0" applyFont="1" applyFill="1" applyBorder="1" applyAlignment="1">
      <alignment vertical="center"/>
    </xf>
    <xf numFmtId="3" fontId="44" fillId="35" borderId="0" xfId="0" applyNumberFormat="1" applyFont="1" applyFill="1" applyBorder="1" applyAlignment="1">
      <alignment vertical="center"/>
    </xf>
    <xf numFmtId="0" fontId="43" fillId="35" borderId="0" xfId="0" applyFont="1" applyFill="1" applyBorder="1" applyAlignment="1">
      <alignment vertical="center"/>
    </xf>
    <xf numFmtId="0" fontId="43" fillId="0" borderId="19" xfId="0" applyFont="1" applyBorder="1" applyAlignment="1">
      <alignment vertical="center" textRotation="90"/>
    </xf>
    <xf numFmtId="0" fontId="43" fillId="0" borderId="0" xfId="0" applyFont="1" applyBorder="1" applyAlignment="1">
      <alignment vertical="center"/>
    </xf>
    <xf numFmtId="0" fontId="43" fillId="0" borderId="0" xfId="0" applyFont="1"/>
    <xf numFmtId="0" fontId="45" fillId="35" borderId="10" xfId="0" applyFont="1" applyFill="1" applyBorder="1" applyAlignment="1">
      <alignment horizontal="left" vertical="center" wrapText="1"/>
    </xf>
    <xf numFmtId="3" fontId="45" fillId="35" borderId="10" xfId="0" applyNumberFormat="1" applyFont="1" applyFill="1" applyBorder="1" applyAlignment="1">
      <alignment horizontal="right" vertical="center"/>
    </xf>
    <xf numFmtId="3" fontId="45" fillId="35" borderId="0" xfId="0" applyNumberFormat="1" applyFont="1" applyFill="1" applyBorder="1" applyAlignment="1">
      <alignment horizontal="right" vertical="center"/>
    </xf>
    <xf numFmtId="0" fontId="33" fillId="35" borderId="10" xfId="0" applyFont="1" applyFill="1" applyBorder="1" applyAlignment="1">
      <alignment horizontal="left" vertical="center" wrapText="1"/>
    </xf>
    <xf numFmtId="3" fontId="33" fillId="35" borderId="10" xfId="0" applyNumberFormat="1" applyFont="1" applyFill="1" applyBorder="1" applyAlignment="1">
      <alignment horizontal="right" vertical="center"/>
    </xf>
    <xf numFmtId="3" fontId="33" fillId="35" borderId="0" xfId="0" applyNumberFormat="1" applyFont="1" applyFill="1" applyBorder="1" applyAlignment="1">
      <alignment horizontal="right" vertical="center"/>
    </xf>
    <xf numFmtId="0" fontId="44" fillId="35" borderId="12" xfId="0" applyFont="1" applyFill="1" applyBorder="1" applyAlignment="1">
      <alignment vertical="center"/>
    </xf>
    <xf numFmtId="3" fontId="44" fillId="35" borderId="10" xfId="0" applyNumberFormat="1" applyFont="1" applyFill="1" applyBorder="1" applyAlignment="1">
      <alignment vertical="center"/>
    </xf>
    <xf numFmtId="0" fontId="43" fillId="0" borderId="0" xfId="0" applyFont="1" applyBorder="1"/>
    <xf numFmtId="0" fontId="45" fillId="35" borderId="12" xfId="0" applyFont="1" applyFill="1" applyBorder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6" fillId="35" borderId="0" xfId="0" applyFont="1" applyFill="1" applyAlignment="1">
      <alignment vertical="center"/>
    </xf>
    <xf numFmtId="0" fontId="41" fillId="35" borderId="10" xfId="0" applyFont="1" applyFill="1" applyBorder="1" applyAlignment="1">
      <alignment vertical="center"/>
    </xf>
    <xf numFmtId="166" fontId="41" fillId="35" borderId="10" xfId="0" applyNumberFormat="1" applyFont="1" applyFill="1" applyBorder="1" applyAlignment="1">
      <alignment vertical="center"/>
    </xf>
    <xf numFmtId="166" fontId="41" fillId="35" borderId="0" xfId="0" applyNumberFormat="1" applyFont="1" applyFill="1" applyBorder="1" applyAlignment="1">
      <alignment vertical="center"/>
    </xf>
    <xf numFmtId="0" fontId="43" fillId="0" borderId="0" xfId="0" applyFont="1" applyBorder="1" applyAlignment="1">
      <alignment vertical="center" textRotation="90"/>
    </xf>
    <xf numFmtId="0" fontId="45" fillId="0" borderId="0" xfId="48" applyFont="1" applyAlignment="1">
      <alignment vertical="center"/>
    </xf>
    <xf numFmtId="3" fontId="16" fillId="35" borderId="0" xfId="0" applyNumberFormat="1" applyFont="1" applyFill="1"/>
    <xf numFmtId="3" fontId="44" fillId="35" borderId="0" xfId="0" applyNumberFormat="1" applyFont="1" applyFill="1" applyBorder="1" applyAlignment="1">
      <alignment horizontal="right" vertical="center"/>
    </xf>
    <xf numFmtId="165" fontId="40" fillId="35" borderId="13" xfId="48" applyNumberFormat="1" applyFont="1" applyFill="1" applyBorder="1" applyAlignment="1">
      <alignment horizontal="right" vertical="center" wrapText="1"/>
    </xf>
    <xf numFmtId="3" fontId="25" fillId="39" borderId="13" xfId="0" applyNumberFormat="1" applyFont="1" applyFill="1" applyBorder="1" applyAlignment="1">
      <alignment horizontal="right" vertical="center"/>
    </xf>
    <xf numFmtId="165" fontId="25" fillId="39" borderId="13" xfId="0" applyNumberFormat="1" applyFont="1" applyFill="1" applyBorder="1" applyAlignment="1">
      <alignment horizontal="right" vertical="center"/>
    </xf>
    <xf numFmtId="3" fontId="25" fillId="38" borderId="13" xfId="0" applyNumberFormat="1" applyFont="1" applyFill="1" applyBorder="1" applyAlignment="1">
      <alignment horizontal="right" vertical="center"/>
    </xf>
    <xf numFmtId="3" fontId="44" fillId="36" borderId="13" xfId="0" applyNumberFormat="1" applyFont="1" applyFill="1" applyBorder="1" applyAlignment="1">
      <alignment vertical="center"/>
    </xf>
    <xf numFmtId="0" fontId="25" fillId="0" borderId="13" xfId="0" applyFont="1" applyFill="1" applyBorder="1" applyAlignment="1">
      <alignment horizontal="center" vertical="center"/>
    </xf>
    <xf numFmtId="3" fontId="24" fillId="0" borderId="13" xfId="0" applyNumberFormat="1" applyFont="1" applyFill="1" applyBorder="1" applyAlignment="1">
      <alignment horizontal="right" vertical="center"/>
    </xf>
    <xf numFmtId="165" fontId="16" fillId="0" borderId="13" xfId="0" applyNumberFormat="1" applyFont="1" applyBorder="1" applyAlignment="1">
      <alignment vertical="center"/>
    </xf>
    <xf numFmtId="0" fontId="16" fillId="0" borderId="13" xfId="0" applyFont="1" applyBorder="1" applyAlignment="1">
      <alignment horizontal="center" vertical="center"/>
    </xf>
    <xf numFmtId="3" fontId="27" fillId="37" borderId="13" xfId="0" applyNumberFormat="1" applyFont="1" applyFill="1" applyBorder="1" applyAlignment="1">
      <alignment horizontal="right" vertical="center"/>
    </xf>
    <xf numFmtId="3" fontId="31" fillId="0" borderId="13" xfId="0" applyNumberFormat="1" applyFont="1" applyFill="1" applyBorder="1" applyAlignment="1">
      <alignment horizontal="right" vertical="center"/>
    </xf>
    <xf numFmtId="165" fontId="31" fillId="34" borderId="13" xfId="0" applyNumberFormat="1" applyFont="1" applyFill="1" applyBorder="1" applyAlignment="1">
      <alignment horizontal="right" vertical="center"/>
    </xf>
    <xf numFmtId="165" fontId="40" fillId="35" borderId="0" xfId="48" applyNumberFormat="1" applyFont="1" applyFill="1" applyBorder="1" applyAlignment="1">
      <alignment horizontal="right" vertical="center" wrapText="1"/>
    </xf>
    <xf numFmtId="0" fontId="45" fillId="35" borderId="0" xfId="48" applyFont="1" applyFill="1" applyBorder="1" applyAlignment="1">
      <alignment vertical="center"/>
    </xf>
    <xf numFmtId="3" fontId="0" fillId="35" borderId="0" xfId="0" applyNumberFormat="1" applyFill="1" applyBorder="1"/>
    <xf numFmtId="4" fontId="0" fillId="35" borderId="0" xfId="0" applyNumberFormat="1" applyFill="1" applyBorder="1"/>
    <xf numFmtId="0" fontId="16" fillId="35" borderId="0" xfId="0" applyFont="1" applyFill="1" applyBorder="1" applyAlignment="1">
      <alignment horizontal="center"/>
    </xf>
    <xf numFmtId="3" fontId="27" fillId="35" borderId="0" xfId="0" applyNumberFormat="1" applyFont="1" applyFill="1" applyBorder="1" applyAlignment="1">
      <alignment horizontal="right" vertical="center"/>
    </xf>
    <xf numFmtId="3" fontId="31" fillId="35" borderId="0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16" fillId="0" borderId="0" xfId="0" applyFont="1" applyAlignment="1">
      <alignment horizontal="right"/>
    </xf>
    <xf numFmtId="169" fontId="0" fillId="0" borderId="0" xfId="0" applyNumberFormat="1"/>
    <xf numFmtId="170" fontId="16" fillId="0" borderId="0" xfId="0" applyNumberFormat="1" applyFont="1" applyBorder="1" applyAlignment="1">
      <alignment horizontal="right"/>
    </xf>
    <xf numFmtId="3" fontId="38" fillId="35" borderId="17" xfId="0" applyNumberFormat="1" applyFont="1" applyFill="1" applyBorder="1" applyAlignment="1">
      <alignment horizontal="right" vertical="center"/>
    </xf>
    <xf numFmtId="165" fontId="38" fillId="35" borderId="17" xfId="0" applyNumberFormat="1" applyFont="1" applyFill="1" applyBorder="1" applyAlignment="1">
      <alignment horizontal="right" vertical="center"/>
    </xf>
    <xf numFmtId="165" fontId="36" fillId="35" borderId="17" xfId="0" applyNumberFormat="1" applyFont="1" applyFill="1" applyBorder="1" applyAlignment="1">
      <alignment vertical="center"/>
    </xf>
    <xf numFmtId="3" fontId="36" fillId="35" borderId="17" xfId="0" applyNumberFormat="1" applyFont="1" applyFill="1" applyBorder="1" applyAlignment="1">
      <alignment horizontal="right" vertical="center" wrapText="1"/>
    </xf>
    <xf numFmtId="3" fontId="44" fillId="35" borderId="17" xfId="0" applyNumberFormat="1" applyFont="1" applyFill="1" applyBorder="1" applyAlignment="1">
      <alignment vertical="center"/>
    </xf>
    <xf numFmtId="3" fontId="33" fillId="35" borderId="17" xfId="0" applyNumberFormat="1" applyFont="1" applyFill="1" applyBorder="1" applyAlignment="1">
      <alignment horizontal="right" vertical="center"/>
    </xf>
    <xf numFmtId="3" fontId="45" fillId="35" borderId="17" xfId="0" applyNumberFormat="1" applyFont="1" applyFill="1" applyBorder="1" applyAlignment="1">
      <alignment horizontal="right" vertical="center"/>
    </xf>
    <xf numFmtId="0" fontId="41" fillId="35" borderId="0" xfId="0" applyFont="1" applyFill="1" applyBorder="1" applyAlignment="1">
      <alignment horizontal="center" vertical="center"/>
    </xf>
    <xf numFmtId="0" fontId="37" fillId="35" borderId="0" xfId="0" applyFont="1" applyFill="1" applyBorder="1" applyAlignment="1">
      <alignment horizontal="center" vertical="center" wrapText="1"/>
    </xf>
    <xf numFmtId="0" fontId="33" fillId="35" borderId="0" xfId="0" applyFont="1" applyFill="1" applyBorder="1" applyAlignment="1">
      <alignment horizontal="center" vertical="center" wrapText="1"/>
    </xf>
    <xf numFmtId="0" fontId="37" fillId="35" borderId="17" xfId="0" applyFont="1" applyFill="1" applyBorder="1" applyAlignment="1">
      <alignment horizontal="center" vertical="center" wrapText="1"/>
    </xf>
    <xf numFmtId="0" fontId="33" fillId="35" borderId="17" xfId="0" applyFont="1" applyFill="1" applyBorder="1" applyAlignment="1">
      <alignment horizontal="center" vertical="center" wrapText="1"/>
    </xf>
    <xf numFmtId="3" fontId="36" fillId="35" borderId="17" xfId="0" applyNumberFormat="1" applyFont="1" applyFill="1" applyBorder="1" applyAlignment="1">
      <alignment horizontal="right" vertical="center"/>
    </xf>
    <xf numFmtId="3" fontId="36" fillId="35" borderId="17" xfId="0" applyNumberFormat="1" applyFont="1" applyFill="1" applyBorder="1" applyAlignment="1">
      <alignment vertical="center"/>
    </xf>
    <xf numFmtId="3" fontId="37" fillId="35" borderId="17" xfId="48" applyNumberFormat="1" applyFont="1" applyFill="1" applyBorder="1" applyAlignment="1">
      <alignment horizontal="right" vertical="center" wrapText="1"/>
    </xf>
    <xf numFmtId="166" fontId="41" fillId="35" borderId="17" xfId="0" applyNumberFormat="1" applyFont="1" applyFill="1" applyBorder="1" applyAlignment="1">
      <alignment vertical="center"/>
    </xf>
    <xf numFmtId="0" fontId="41" fillId="35" borderId="17" xfId="0" applyFont="1" applyFill="1" applyBorder="1" applyAlignment="1">
      <alignment horizontal="center" vertical="center"/>
    </xf>
    <xf numFmtId="3" fontId="36" fillId="35" borderId="0" xfId="0" applyNumberFormat="1" applyFont="1" applyFill="1" applyBorder="1" applyAlignment="1">
      <alignment vertical="center"/>
    </xf>
    <xf numFmtId="0" fontId="47" fillId="0" borderId="17" xfId="0" applyFont="1" applyBorder="1" applyAlignment="1">
      <alignment horizontal="center" vertical="center"/>
    </xf>
    <xf numFmtId="0" fontId="49" fillId="34" borderId="10" xfId="0" applyFont="1" applyFill="1" applyBorder="1" applyAlignment="1">
      <alignment vertical="center"/>
    </xf>
    <xf numFmtId="0" fontId="48" fillId="34" borderId="22" xfId="0" applyFont="1" applyFill="1" applyBorder="1" applyAlignment="1">
      <alignment horizontal="center" vertical="center" wrapText="1"/>
    </xf>
    <xf numFmtId="0" fontId="47" fillId="33" borderId="10" xfId="0" applyFont="1" applyFill="1" applyBorder="1" applyAlignment="1">
      <alignment vertical="center" readingOrder="1"/>
    </xf>
    <xf numFmtId="3" fontId="47" fillId="33" borderId="10" xfId="0" applyNumberFormat="1" applyFont="1" applyFill="1" applyBorder="1" applyAlignment="1">
      <alignment vertical="center"/>
    </xf>
    <xf numFmtId="3" fontId="47" fillId="33" borderId="13" xfId="0" applyNumberFormat="1" applyFont="1" applyFill="1" applyBorder="1" applyAlignment="1">
      <alignment horizontal="right" vertical="center"/>
    </xf>
    <xf numFmtId="0" fontId="49" fillId="35" borderId="10" xfId="0" applyFont="1" applyFill="1" applyBorder="1" applyAlignment="1">
      <alignment vertical="center" readingOrder="1"/>
    </xf>
    <xf numFmtId="3" fontId="49" fillId="35" borderId="13" xfId="0" applyNumberFormat="1" applyFont="1" applyFill="1" applyBorder="1" applyAlignment="1">
      <alignment horizontal="right" vertical="center"/>
    </xf>
    <xf numFmtId="0" fontId="49" fillId="0" borderId="10" xfId="0" applyFont="1" applyBorder="1" applyAlignment="1">
      <alignment vertical="center" readingOrder="1"/>
    </xf>
    <xf numFmtId="0" fontId="47" fillId="33" borderId="10" xfId="0" applyFont="1" applyFill="1" applyBorder="1" applyAlignment="1">
      <alignment horizontal="justify" vertical="center" wrapText="1" readingOrder="1"/>
    </xf>
    <xf numFmtId="0" fontId="49" fillId="35" borderId="14" xfId="0" applyFont="1" applyFill="1" applyBorder="1" applyAlignment="1">
      <alignment vertical="center" readingOrder="1"/>
    </xf>
    <xf numFmtId="3" fontId="49" fillId="35" borderId="20" xfId="0" applyNumberFormat="1" applyFont="1" applyFill="1" applyBorder="1" applyAlignment="1">
      <alignment horizontal="right" vertical="center"/>
    </xf>
    <xf numFmtId="0" fontId="47" fillId="35" borderId="15" xfId="0" applyFont="1" applyFill="1" applyBorder="1" applyAlignment="1">
      <alignment horizontal="justify" vertical="center" wrapText="1" readingOrder="1"/>
    </xf>
    <xf numFmtId="165" fontId="47" fillId="35" borderId="15" xfId="0" applyNumberFormat="1" applyFont="1" applyFill="1" applyBorder="1" applyAlignment="1">
      <alignment vertical="center"/>
    </xf>
    <xf numFmtId="0" fontId="47" fillId="0" borderId="10" xfId="0" applyFont="1" applyBorder="1" applyAlignment="1">
      <alignment vertical="center" wrapText="1" readingOrder="1"/>
    </xf>
    <xf numFmtId="0" fontId="48" fillId="34" borderId="10" xfId="48" applyFont="1" applyFill="1" applyBorder="1" applyAlignment="1">
      <alignment horizontal="left" vertical="center" wrapText="1" readingOrder="1"/>
    </xf>
    <xf numFmtId="165" fontId="0" fillId="0" borderId="0" xfId="0" applyNumberFormat="1" applyAlignment="1">
      <alignment vertical="center"/>
    </xf>
    <xf numFmtId="4" fontId="0" fillId="0" borderId="0" xfId="0" applyNumberFormat="1" applyAlignment="1">
      <alignment horizontal="center"/>
    </xf>
    <xf numFmtId="4" fontId="36" fillId="35" borderId="0" xfId="0" applyNumberFormat="1" applyFont="1" applyFill="1" applyBorder="1" applyAlignment="1">
      <alignment horizontal="right" vertical="center"/>
    </xf>
    <xf numFmtId="4" fontId="38" fillId="35" borderId="0" xfId="0" applyNumberFormat="1" applyFont="1" applyFill="1" applyBorder="1" applyAlignment="1">
      <alignment horizontal="right" vertical="center"/>
    </xf>
    <xf numFmtId="4" fontId="36" fillId="35" borderId="0" xfId="0" applyNumberFormat="1" applyFont="1" applyFill="1" applyBorder="1" applyAlignment="1">
      <alignment vertical="center"/>
    </xf>
    <xf numFmtId="3" fontId="47" fillId="33" borderId="13" xfId="0" applyNumberFormat="1" applyFont="1" applyFill="1" applyBorder="1" applyAlignment="1">
      <alignment vertical="center"/>
    </xf>
    <xf numFmtId="0" fontId="16" fillId="36" borderId="0" xfId="0" applyFont="1" applyFill="1" applyAlignment="1">
      <alignment horizontal="right"/>
    </xf>
    <xf numFmtId="171" fontId="0" fillId="36" borderId="0" xfId="0" applyNumberFormat="1" applyFill="1"/>
    <xf numFmtId="169" fontId="0" fillId="36" borderId="0" xfId="0" applyNumberFormat="1" applyFont="1" applyFill="1"/>
    <xf numFmtId="170" fontId="16" fillId="36" borderId="0" xfId="0" applyNumberFormat="1" applyFont="1" applyFill="1" applyBorder="1" applyAlignment="1">
      <alignment horizontal="right"/>
    </xf>
    <xf numFmtId="165" fontId="0" fillId="0" borderId="0" xfId="0" applyNumberFormat="1"/>
    <xf numFmtId="3" fontId="48" fillId="34" borderId="13" xfId="48" applyNumberFormat="1" applyFont="1" applyFill="1" applyBorder="1" applyAlignment="1">
      <alignment horizontal="right" vertical="center" wrapText="1"/>
    </xf>
    <xf numFmtId="165" fontId="0" fillId="0" borderId="0" xfId="0" applyNumberFormat="1" applyBorder="1"/>
    <xf numFmtId="4" fontId="45" fillId="35" borderId="10" xfId="0" applyNumberFormat="1" applyFont="1" applyFill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43" fillId="36" borderId="13" xfId="0" applyFont="1" applyFill="1" applyBorder="1" applyAlignment="1">
      <alignment vertical="center"/>
    </xf>
    <xf numFmtId="3" fontId="0" fillId="35" borderId="0" xfId="0" applyNumberFormat="1" applyFill="1"/>
    <xf numFmtId="3" fontId="47" fillId="35" borderId="13" xfId="0" applyNumberFormat="1" applyFont="1" applyFill="1" applyBorder="1" applyAlignment="1">
      <alignment horizontal="right" vertical="center" wrapText="1"/>
    </xf>
    <xf numFmtId="4" fontId="41" fillId="35" borderId="0" xfId="0" applyNumberFormat="1" applyFont="1" applyFill="1" applyBorder="1" applyAlignment="1">
      <alignment horizontal="right" vertical="center"/>
    </xf>
    <xf numFmtId="165" fontId="49" fillId="35" borderId="13" xfId="0" applyNumberFormat="1" applyFont="1" applyFill="1" applyBorder="1" applyAlignment="1">
      <alignment horizontal="right" vertical="center"/>
    </xf>
    <xf numFmtId="3" fontId="46" fillId="35" borderId="0" xfId="0" applyNumberFormat="1" applyFont="1" applyFill="1" applyBorder="1" applyAlignment="1">
      <alignment vertical="center"/>
    </xf>
    <xf numFmtId="3" fontId="34" fillId="35" borderId="0" xfId="0" applyNumberFormat="1" applyFont="1" applyFill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49" fillId="0" borderId="15" xfId="0" applyFont="1" applyBorder="1" applyAlignment="1">
      <alignment vertical="center"/>
    </xf>
    <xf numFmtId="0" fontId="42" fillId="40" borderId="0" xfId="0" applyFont="1" applyFill="1" applyBorder="1" applyAlignment="1">
      <alignment vertical="center"/>
    </xf>
    <xf numFmtId="0" fontId="0" fillId="40" borderId="0" xfId="0" applyFill="1"/>
    <xf numFmtId="4" fontId="16" fillId="40" borderId="0" xfId="0" applyNumberFormat="1" applyFont="1" applyFill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39" fillId="35" borderId="0" xfId="0" applyFont="1" applyFill="1" applyAlignment="1">
      <alignment wrapText="1"/>
    </xf>
    <xf numFmtId="3" fontId="24" fillId="0" borderId="0" xfId="0" applyNumberFormat="1" applyFont="1" applyBorder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43" fillId="0" borderId="0" xfId="0" applyFont="1" applyBorder="1" applyAlignment="1">
      <alignment horizontal="center" vertical="center" textRotation="90"/>
    </xf>
    <xf numFmtId="0" fontId="43" fillId="0" borderId="23" xfId="0" applyFont="1" applyBorder="1" applyAlignment="1">
      <alignment horizontal="center" vertical="center" textRotation="90" wrapText="1"/>
    </xf>
    <xf numFmtId="0" fontId="43" fillId="0" borderId="23" xfId="0" applyFont="1" applyBorder="1" applyAlignment="1">
      <alignment horizontal="center" vertical="center" textRotation="90"/>
    </xf>
    <xf numFmtId="0" fontId="43" fillId="0" borderId="15" xfId="0" applyFont="1" applyBorder="1" applyAlignment="1">
      <alignment horizontal="center" vertical="center" textRotation="90"/>
    </xf>
    <xf numFmtId="0" fontId="29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3" fillId="0" borderId="10" xfId="0" applyFont="1" applyBorder="1" applyAlignment="1">
      <alignment horizontal="center" vertical="center" textRotation="90"/>
    </xf>
    <xf numFmtId="165" fontId="25" fillId="39" borderId="11" xfId="0" applyNumberFormat="1" applyFont="1" applyFill="1" applyBorder="1" applyAlignment="1">
      <alignment horizontal="center" vertical="center"/>
    </xf>
    <xf numFmtId="3" fontId="25" fillId="39" borderId="11" xfId="0" applyNumberFormat="1" applyFont="1" applyFill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48" fillId="0" borderId="21" xfId="0" applyFont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48" fillId="0" borderId="11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center" vertical="center" wrapText="1"/>
    </xf>
  </cellXfs>
  <cellStyles count="51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Komma 2" xfId="49" xr:uid="{00000000-0005-0000-0000-00001E000000}"/>
    <cellStyle name="Komma 3" xfId="44" xr:uid="{00000000-0005-0000-0000-00001F000000}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10" xfId="46" xr:uid="{00000000-0005-0000-0000-000024000000}"/>
    <cellStyle name="Standard 2" xfId="43" xr:uid="{00000000-0005-0000-0000-000025000000}"/>
    <cellStyle name="Standard 2 2" xfId="45" xr:uid="{00000000-0005-0000-0000-000026000000}"/>
    <cellStyle name="Standard 3" xfId="42" xr:uid="{00000000-0005-0000-0000-000027000000}"/>
    <cellStyle name="Standard 3 2" xfId="48" xr:uid="{00000000-0005-0000-0000-000028000000}"/>
    <cellStyle name="Standard 4" xfId="50" xr:uid="{00000000-0005-0000-0000-000029000000}"/>
    <cellStyle name="TableStyleLight1" xfId="47" xr:uid="{00000000-0005-0000-0000-00002A000000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4"/>
  <sheetViews>
    <sheetView showGridLines="0" tabSelected="1" view="pageLayout" topLeftCell="C4" zoomScale="80" zoomScaleNormal="100" zoomScalePageLayoutView="80" workbookViewId="0">
      <selection activeCell="J33" sqref="J33"/>
    </sheetView>
  </sheetViews>
  <sheetFormatPr baseColWidth="10" defaultColWidth="0" defaultRowHeight="15" x14ac:dyDescent="0.25"/>
  <cols>
    <col min="1" max="1" width="3" style="1" customWidth="1"/>
    <col min="2" max="2" width="4" style="1" customWidth="1"/>
    <col min="3" max="3" width="9.42578125" customWidth="1"/>
    <col min="4" max="4" width="111.5703125" customWidth="1"/>
    <col min="5" max="5" width="18.85546875" style="1" customWidth="1"/>
    <col min="6" max="13" width="17.5703125" style="1" customWidth="1"/>
    <col min="14" max="14" width="17.140625" style="1" customWidth="1"/>
    <col min="15" max="15" width="5.5703125" style="33" customWidth="1"/>
    <col min="16" max="16" width="20.140625" style="33" hidden="1" customWidth="1"/>
    <col min="17" max="17" width="23.140625" hidden="1" customWidth="1"/>
    <col min="18" max="18" width="16.7109375" hidden="1" customWidth="1"/>
    <col min="19" max="19" width="1" customWidth="1"/>
    <col min="20" max="20" width="45.42578125" hidden="1" customWidth="1"/>
    <col min="21" max="21" width="16.7109375" hidden="1" customWidth="1"/>
    <col min="22" max="22" width="11.42578125" hidden="1" customWidth="1"/>
    <col min="23" max="23" width="16.7109375" hidden="1" customWidth="1"/>
    <col min="24" max="24" width="11.42578125" customWidth="1"/>
  </cols>
  <sheetData>
    <row r="1" spans="2:25" ht="42" customHeight="1" x14ac:dyDescent="0.25">
      <c r="D1" s="186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2:25" s="1" customFormat="1" x14ac:dyDescent="0.25">
      <c r="D2" s="18"/>
      <c r="E2" s="173"/>
      <c r="F2" s="163"/>
      <c r="G2" s="172"/>
      <c r="H2" s="163"/>
      <c r="I2" s="163"/>
      <c r="J2" s="178"/>
      <c r="K2" s="171"/>
      <c r="L2" s="178"/>
      <c r="M2" s="178"/>
      <c r="N2" s="41"/>
      <c r="O2" s="46"/>
      <c r="P2" s="46"/>
    </row>
    <row r="3" spans="2:25" ht="27" customHeight="1" x14ac:dyDescent="0.25">
      <c r="B3" s="188"/>
      <c r="C3" s="188"/>
      <c r="D3" s="192" t="s">
        <v>0</v>
      </c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31"/>
      <c r="P3" s="122"/>
      <c r="R3" s="150"/>
    </row>
    <row r="4" spans="2:25" s="3" customFormat="1" ht="30" customHeight="1" x14ac:dyDescent="0.25">
      <c r="B4" s="188"/>
      <c r="C4" s="188"/>
      <c r="D4" s="133"/>
      <c r="E4" s="194"/>
      <c r="F4" s="194"/>
      <c r="G4" s="194"/>
      <c r="H4" s="194"/>
      <c r="I4" s="194"/>
      <c r="J4" s="194"/>
      <c r="K4" s="194"/>
      <c r="L4" s="194"/>
      <c r="M4" s="194"/>
      <c r="N4" s="195"/>
      <c r="O4" s="125"/>
      <c r="P4" s="123"/>
      <c r="R4" s="161"/>
    </row>
    <row r="5" spans="2:25" ht="59.25" customHeight="1" x14ac:dyDescent="0.25">
      <c r="B5" s="188"/>
      <c r="C5" s="188"/>
      <c r="D5" s="174"/>
      <c r="E5" s="196" t="s">
        <v>59</v>
      </c>
      <c r="F5" s="197"/>
      <c r="G5" s="197"/>
      <c r="H5" s="197"/>
      <c r="I5" s="197"/>
      <c r="J5" s="197"/>
      <c r="K5" s="197"/>
      <c r="L5" s="197"/>
      <c r="M5" s="197"/>
      <c r="N5" s="198"/>
      <c r="O5" s="125"/>
      <c r="P5" s="123"/>
      <c r="R5" s="34"/>
      <c r="S5" s="34"/>
      <c r="T5" s="34"/>
      <c r="U5" s="34"/>
      <c r="V5" s="34"/>
      <c r="W5" s="34"/>
    </row>
    <row r="6" spans="2:25" ht="38.25" customHeight="1" x14ac:dyDescent="0.25">
      <c r="B6" s="188"/>
      <c r="C6" s="188"/>
      <c r="D6" s="134"/>
      <c r="E6" s="135" t="s">
        <v>62</v>
      </c>
      <c r="F6" s="135" t="s">
        <v>57</v>
      </c>
      <c r="G6" s="135" t="s">
        <v>60</v>
      </c>
      <c r="H6" s="135" t="s">
        <v>64</v>
      </c>
      <c r="I6" s="135" t="s">
        <v>68</v>
      </c>
      <c r="J6" s="135" t="s">
        <v>66</v>
      </c>
      <c r="K6" s="135">
        <v>2026</v>
      </c>
      <c r="L6" s="135">
        <v>2027</v>
      </c>
      <c r="M6" s="135">
        <v>2028</v>
      </c>
      <c r="N6" s="135">
        <v>2029</v>
      </c>
      <c r="O6" s="126"/>
      <c r="P6" s="124"/>
      <c r="Q6" s="159"/>
    </row>
    <row r="7" spans="2:25" ht="27" customHeight="1" x14ac:dyDescent="0.25">
      <c r="B7" s="188"/>
      <c r="C7" s="188"/>
      <c r="D7" s="136" t="s">
        <v>12</v>
      </c>
      <c r="E7" s="138">
        <v>-408552251.94999999</v>
      </c>
      <c r="F7" s="138">
        <v>-408552251.94999999</v>
      </c>
      <c r="G7" s="138">
        <v>-405516951.94999999</v>
      </c>
      <c r="H7" s="138">
        <v>-212805650.71151829</v>
      </c>
      <c r="I7" s="138">
        <v>-296063500</v>
      </c>
      <c r="J7" s="138">
        <v>-369714500</v>
      </c>
      <c r="K7" s="138">
        <v>-335119700</v>
      </c>
      <c r="L7" s="138">
        <v>-311450500</v>
      </c>
      <c r="M7" s="138">
        <v>-294051100</v>
      </c>
      <c r="N7" s="138">
        <v>-299932122</v>
      </c>
      <c r="O7" s="127"/>
      <c r="P7" s="151"/>
      <c r="Q7" s="30"/>
      <c r="R7" s="155" t="s">
        <v>50</v>
      </c>
      <c r="S7" s="112"/>
      <c r="T7" s="1"/>
      <c r="U7" s="1"/>
      <c r="V7" s="1"/>
      <c r="W7" s="1"/>
      <c r="X7" s="1"/>
      <c r="Y7" s="1"/>
    </row>
    <row r="8" spans="2:25" s="1" customFormat="1" ht="27" customHeight="1" x14ac:dyDescent="0.25">
      <c r="B8" s="188"/>
      <c r="C8" s="188"/>
      <c r="D8" s="139" t="s">
        <v>42</v>
      </c>
      <c r="E8" s="140">
        <v>0</v>
      </c>
      <c r="F8" s="140">
        <v>0</v>
      </c>
      <c r="G8" s="140">
        <v>0</v>
      </c>
      <c r="H8" s="140"/>
      <c r="I8" s="140"/>
      <c r="J8" s="140">
        <v>0</v>
      </c>
      <c r="K8" s="140"/>
      <c r="L8" s="140">
        <v>0</v>
      </c>
      <c r="M8" s="140">
        <v>0</v>
      </c>
      <c r="N8" s="140">
        <v>0</v>
      </c>
      <c r="O8" s="115"/>
      <c r="P8" s="152"/>
      <c r="R8" s="156">
        <v>481940.02185900003</v>
      </c>
    </row>
    <row r="9" spans="2:25" s="1" customFormat="1" ht="27" customHeight="1" x14ac:dyDescent="0.25">
      <c r="B9" s="188"/>
      <c r="C9" s="188"/>
      <c r="D9" s="139" t="s">
        <v>20</v>
      </c>
      <c r="E9" s="140">
        <v>0</v>
      </c>
      <c r="F9" s="140">
        <v>0</v>
      </c>
      <c r="G9" s="140">
        <v>0</v>
      </c>
      <c r="H9" s="140"/>
      <c r="I9" s="140"/>
      <c r="J9" s="140">
        <v>0</v>
      </c>
      <c r="K9" s="140"/>
      <c r="L9" s="140">
        <v>0</v>
      </c>
      <c r="M9" s="140">
        <v>0</v>
      </c>
      <c r="N9" s="140">
        <v>0</v>
      </c>
      <c r="O9" s="115"/>
      <c r="P9" s="152"/>
      <c r="Q9" s="111" t="s">
        <v>51</v>
      </c>
      <c r="R9" s="157">
        <v>6.2586235103420496</v>
      </c>
      <c r="S9" s="113">
        <v>6.3016774046104258</v>
      </c>
    </row>
    <row r="10" spans="2:25" s="1" customFormat="1" ht="27" customHeight="1" x14ac:dyDescent="0.25">
      <c r="B10" s="188"/>
      <c r="C10" s="188"/>
      <c r="D10" s="141" t="s">
        <v>61</v>
      </c>
      <c r="E10" s="168">
        <v>12175663.539999999</v>
      </c>
      <c r="F10" s="168">
        <v>51171085.890000001</v>
      </c>
      <c r="G10" s="168">
        <v>51171085.890000001</v>
      </c>
      <c r="H10" s="168">
        <v>51171085.890000001</v>
      </c>
      <c r="I10" s="168">
        <v>73678084.319999993</v>
      </c>
      <c r="J10" s="168">
        <v>73678084.319999993</v>
      </c>
      <c r="K10" s="168">
        <v>45361186.590000004</v>
      </c>
      <c r="L10" s="168">
        <v>31265418.09</v>
      </c>
      <c r="M10" s="168">
        <v>16122157.65</v>
      </c>
      <c r="N10" s="140">
        <v>0</v>
      </c>
      <c r="O10" s="116"/>
      <c r="P10" s="152"/>
      <c r="Q10" s="111" t="s">
        <v>52</v>
      </c>
      <c r="R10" s="158">
        <f>R8*0.0025*R9/100</f>
        <v>75.407028784537474</v>
      </c>
      <c r="S10" s="114">
        <f t="shared" ref="S10" si="0">S8*0.0025*S9/100</f>
        <v>0</v>
      </c>
      <c r="T10" s="52"/>
      <c r="U10" s="51"/>
      <c r="V10" s="52"/>
      <c r="W10" s="51"/>
      <c r="X10" s="52"/>
    </row>
    <row r="11" spans="2:25" s="1" customFormat="1" ht="45" customHeight="1" x14ac:dyDescent="0.25">
      <c r="B11" s="188"/>
      <c r="C11" s="188"/>
      <c r="D11" s="142" t="s">
        <v>41</v>
      </c>
      <c r="E11" s="154">
        <v>-396376588.40999997</v>
      </c>
      <c r="F11" s="154">
        <f>F7+F8+F9+F10</f>
        <v>-357381166.06</v>
      </c>
      <c r="G11" s="154">
        <f>G7+G8+G9+G10</f>
        <v>-354345866.06</v>
      </c>
      <c r="H11" s="154">
        <f t="shared" ref="H11" si="1">H7+H8+H9+H10</f>
        <v>-161634564.8215183</v>
      </c>
      <c r="I11" s="154">
        <f t="shared" ref="I11" si="2">I7+I8+I9+I10</f>
        <v>-222385415.68000001</v>
      </c>
      <c r="J11" s="154">
        <f t="shared" ref="J11" si="3">J7+J8+J9+J10</f>
        <v>-296036415.68000001</v>
      </c>
      <c r="K11" s="154">
        <f t="shared" ref="K11:N11" si="4">K7+K8+K9+K10</f>
        <v>-289758513.40999997</v>
      </c>
      <c r="L11" s="154">
        <f t="shared" si="4"/>
        <v>-280185081.91000003</v>
      </c>
      <c r="M11" s="154">
        <f t="shared" si="4"/>
        <v>-277928942.35000002</v>
      </c>
      <c r="N11" s="154">
        <f t="shared" si="4"/>
        <v>-299932122</v>
      </c>
      <c r="O11" s="128"/>
      <c r="P11" s="153"/>
      <c r="Q11" s="64"/>
      <c r="R11" s="22"/>
      <c r="T11" s="21"/>
      <c r="U11" s="22"/>
      <c r="W11" s="21"/>
      <c r="X11" s="22"/>
    </row>
    <row r="12" spans="2:25" s="1" customFormat="1" ht="27" customHeight="1" x14ac:dyDescent="0.25">
      <c r="B12" s="188"/>
      <c r="C12" s="188"/>
      <c r="D12" s="143" t="s">
        <v>43</v>
      </c>
      <c r="E12" s="144">
        <v>0</v>
      </c>
      <c r="F12" s="144">
        <v>0</v>
      </c>
      <c r="G12" s="144">
        <v>0</v>
      </c>
      <c r="H12" s="144">
        <v>0</v>
      </c>
      <c r="I12" s="144">
        <v>0</v>
      </c>
      <c r="J12" s="144">
        <v>0</v>
      </c>
      <c r="K12" s="144">
        <v>0</v>
      </c>
      <c r="L12" s="144">
        <v>0</v>
      </c>
      <c r="M12" s="144">
        <v>0</v>
      </c>
      <c r="N12" s="144">
        <v>0</v>
      </c>
      <c r="O12" s="115"/>
      <c r="P12" s="153"/>
      <c r="Q12" s="21"/>
      <c r="R12" s="22"/>
      <c r="T12" s="21"/>
      <c r="U12" s="22"/>
    </row>
    <row r="13" spans="2:25" s="1" customFormat="1" ht="76.5" customHeight="1" x14ac:dyDescent="0.25">
      <c r="B13" s="188"/>
      <c r="C13" s="188"/>
      <c r="D13" s="142" t="s">
        <v>55</v>
      </c>
      <c r="E13" s="137">
        <v>-396376588.40999997</v>
      </c>
      <c r="F13" s="137">
        <f>F11+F12</f>
        <v>-357381166.06</v>
      </c>
      <c r="G13" s="137">
        <f>G11+G12</f>
        <v>-354345866.06</v>
      </c>
      <c r="H13" s="137">
        <f t="shared" ref="H13" si="5">H11+H12</f>
        <v>-161634564.8215183</v>
      </c>
      <c r="I13" s="137">
        <f t="shared" ref="I13:N13" si="6">I11+I12</f>
        <v>-222385415.68000001</v>
      </c>
      <c r="J13" s="137">
        <f t="shared" si="6"/>
        <v>-296036415.68000001</v>
      </c>
      <c r="K13" s="137">
        <f t="shared" si="6"/>
        <v>-289758513.40999997</v>
      </c>
      <c r="L13" s="137">
        <f t="shared" si="6"/>
        <v>-280185081.91000003</v>
      </c>
      <c r="M13" s="137">
        <f t="shared" si="6"/>
        <v>-277928942.35000002</v>
      </c>
      <c r="N13" s="137">
        <f t="shared" si="6"/>
        <v>-299932122</v>
      </c>
      <c r="O13" s="128"/>
      <c r="P13" s="153" t="s">
        <v>53</v>
      </c>
      <c r="Q13" s="165"/>
      <c r="R13" s="90"/>
      <c r="T13" s="10"/>
      <c r="U13" s="10"/>
    </row>
    <row r="14" spans="2:25" s="1" customFormat="1" ht="33" customHeight="1" x14ac:dyDescent="0.25">
      <c r="B14" s="188"/>
      <c r="C14" s="188"/>
      <c r="D14" s="145" t="s">
        <v>9</v>
      </c>
      <c r="E14" s="146">
        <f>E51</f>
        <v>8970300</v>
      </c>
      <c r="F14" s="146">
        <f t="shared" ref="F14:H14" si="7">F51</f>
        <v>8970300</v>
      </c>
      <c r="G14" s="146">
        <f t="shared" si="7"/>
        <v>8970300</v>
      </c>
      <c r="H14" s="146">
        <f t="shared" si="7"/>
        <v>8492212.290000001</v>
      </c>
      <c r="I14" s="146">
        <v>8821000</v>
      </c>
      <c r="J14" s="146">
        <v>8821000</v>
      </c>
      <c r="K14" s="146">
        <v>8521000</v>
      </c>
      <c r="L14" s="146">
        <v>8271000</v>
      </c>
      <c r="M14" s="146">
        <v>8271000</v>
      </c>
      <c r="N14" s="146">
        <f>M14*1.02</f>
        <v>8436420</v>
      </c>
      <c r="O14" s="117"/>
      <c r="P14" s="153"/>
      <c r="R14" s="20"/>
    </row>
    <row r="15" spans="2:25" s="1" customFormat="1" ht="54" customHeight="1" x14ac:dyDescent="0.25">
      <c r="B15" s="188"/>
      <c r="C15" s="188"/>
      <c r="D15" s="142" t="s">
        <v>40</v>
      </c>
      <c r="E15" s="154">
        <v>-387406288.40999997</v>
      </c>
      <c r="F15" s="154">
        <f>F13+F14</f>
        <v>-348410866.06</v>
      </c>
      <c r="G15" s="154">
        <f>G13+G14</f>
        <v>-345375566.06</v>
      </c>
      <c r="H15" s="154">
        <f t="shared" ref="H15:N15" si="8">H13+H14</f>
        <v>-153142352.53151831</v>
      </c>
      <c r="I15" s="154">
        <f t="shared" si="8"/>
        <v>-213564415.68000001</v>
      </c>
      <c r="J15" s="154">
        <f t="shared" si="8"/>
        <v>-287215415.68000001</v>
      </c>
      <c r="K15" s="154">
        <f t="shared" si="8"/>
        <v>-281237513.40999997</v>
      </c>
      <c r="L15" s="154">
        <f t="shared" si="8"/>
        <v>-271914081.91000003</v>
      </c>
      <c r="M15" s="154">
        <f t="shared" si="8"/>
        <v>-269657942.35000002</v>
      </c>
      <c r="N15" s="154">
        <f t="shared" si="8"/>
        <v>-291495702</v>
      </c>
      <c r="O15" s="128"/>
      <c r="P15" s="153"/>
      <c r="Q15" s="30"/>
      <c r="R15" s="20">
        <f>H13-H16</f>
        <v>-131471753.3115183</v>
      </c>
      <c r="T15" s="1" t="s">
        <v>65</v>
      </c>
    </row>
    <row r="16" spans="2:25" ht="27" customHeight="1" x14ac:dyDescent="0.25">
      <c r="B16" s="188"/>
      <c r="C16" s="188"/>
      <c r="D16" s="147" t="s">
        <v>26</v>
      </c>
      <c r="E16" s="166">
        <v>-31794762.809999999</v>
      </c>
      <c r="F16" s="166">
        <v>-30162811.510000002</v>
      </c>
      <c r="G16" s="166">
        <v>-30162811.510000002</v>
      </c>
      <c r="H16" s="166">
        <v>-30162811.510000002</v>
      </c>
      <c r="I16" s="166">
        <v>-30667689.039999999</v>
      </c>
      <c r="J16" s="166">
        <v>-30667689.039999999</v>
      </c>
      <c r="K16" s="166">
        <v>-31672243.52</v>
      </c>
      <c r="L16" s="166">
        <v>-32745371.420000002</v>
      </c>
      <c r="M16" s="166">
        <v>-33770604.880000003</v>
      </c>
      <c r="N16" s="166">
        <v>-34808164.729999997</v>
      </c>
      <c r="O16" s="118"/>
      <c r="P16" s="153"/>
      <c r="Q16" s="149"/>
      <c r="R16" s="20"/>
    </row>
    <row r="17" spans="2:23" ht="34.5" customHeight="1" x14ac:dyDescent="0.25">
      <c r="B17" s="188"/>
      <c r="C17" s="188"/>
      <c r="D17" s="148" t="s">
        <v>56</v>
      </c>
      <c r="E17" s="160">
        <f>E15-E16</f>
        <v>-355611525.59999996</v>
      </c>
      <c r="F17" s="160">
        <f>F15-F16</f>
        <v>-318248054.55000001</v>
      </c>
      <c r="G17" s="160">
        <f>G15-G16</f>
        <v>-315212754.55000001</v>
      </c>
      <c r="H17" s="160">
        <f t="shared" ref="H17" si="9">H15-H16</f>
        <v>-122979541.0215183</v>
      </c>
      <c r="I17" s="160">
        <f t="shared" ref="I17:N17" si="10">I15-I16</f>
        <v>-182896726.64000002</v>
      </c>
      <c r="J17" s="160">
        <f t="shared" si="10"/>
        <v>-256547726.64000002</v>
      </c>
      <c r="K17" s="160">
        <f t="shared" si="10"/>
        <v>-249565269.88999996</v>
      </c>
      <c r="L17" s="160">
        <f t="shared" si="10"/>
        <v>-239168710.49000001</v>
      </c>
      <c r="M17" s="160">
        <f t="shared" si="10"/>
        <v>-235887337.47000003</v>
      </c>
      <c r="N17" s="160">
        <f t="shared" si="10"/>
        <v>-256687537.27000001</v>
      </c>
      <c r="O17" s="129"/>
      <c r="P17" s="153"/>
      <c r="Q17" s="149"/>
    </row>
    <row r="18" spans="2:23" s="1" customFormat="1" ht="27" hidden="1" customHeight="1" x14ac:dyDescent="0.25">
      <c r="B18" s="6"/>
      <c r="C18" s="6"/>
      <c r="D18" s="60" t="s">
        <v>13</v>
      </c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104"/>
      <c r="P18" s="132">
        <f t="shared" ref="P18:P19" si="11">N18</f>
        <v>0</v>
      </c>
    </row>
    <row r="19" spans="2:23" s="1" customFormat="1" ht="10.5" hidden="1" customHeight="1" x14ac:dyDescent="0.25">
      <c r="B19" s="6"/>
      <c r="C19" s="6"/>
      <c r="D19" s="61" t="s">
        <v>15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3"/>
      <c r="P19" s="132">
        <f t="shared" si="11"/>
        <v>0</v>
      </c>
    </row>
    <row r="20" spans="2:23" s="1" customFormat="1" ht="36.75" customHeight="1" x14ac:dyDescent="0.25">
      <c r="B20" s="38"/>
      <c r="C20" s="38"/>
      <c r="D20" s="179" t="s">
        <v>67</v>
      </c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3"/>
      <c r="R20" s="3"/>
      <c r="T20" s="177">
        <f>H7-H16</f>
        <v>-182642839.2015183</v>
      </c>
      <c r="U20" s="175" t="s">
        <v>63</v>
      </c>
      <c r="V20" s="176"/>
      <c r="W20" s="176"/>
    </row>
    <row r="21" spans="2:23" s="9" customFormat="1" ht="18.75" hidden="1" customHeight="1" x14ac:dyDescent="0.25">
      <c r="B21" s="11"/>
      <c r="C21" s="11"/>
      <c r="D21" s="12"/>
      <c r="E21" s="13"/>
      <c r="F21" s="13"/>
      <c r="G21" s="13">
        <f>F17-G17</f>
        <v>-3035300</v>
      </c>
      <c r="H21" s="13"/>
      <c r="I21" s="13"/>
      <c r="J21" s="13"/>
      <c r="K21" s="13"/>
      <c r="L21" s="13"/>
      <c r="M21" s="13"/>
      <c r="N21" s="167"/>
      <c r="O21" s="91"/>
      <c r="P21" s="91"/>
      <c r="Q21" s="169"/>
      <c r="R21" s="170"/>
    </row>
    <row r="22" spans="2:23" s="9" customFormat="1" ht="21" hidden="1" customHeight="1" x14ac:dyDescent="0.25">
      <c r="B22" s="11"/>
      <c r="C22" s="11"/>
      <c r="D22" s="12" t="s">
        <v>58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55"/>
      <c r="R22" s="55"/>
    </row>
    <row r="23" spans="2:23" s="9" customFormat="1" ht="37.5" hidden="1" customHeight="1" x14ac:dyDescent="0.25">
      <c r="B23" s="11"/>
      <c r="C23" s="11"/>
      <c r="D23" s="12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55"/>
      <c r="R23" s="55"/>
    </row>
    <row r="24" spans="2:23" s="9" customFormat="1" ht="21" hidden="1" customHeight="1" x14ac:dyDescent="0.25">
      <c r="B24" s="11"/>
      <c r="C24" s="11"/>
      <c r="D24" s="42" t="s">
        <v>34</v>
      </c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37"/>
      <c r="P24" s="37"/>
      <c r="Q24" s="56"/>
      <c r="R24" s="55"/>
    </row>
    <row r="25" spans="2:23" s="9" customFormat="1" ht="21" hidden="1" customHeight="1" x14ac:dyDescent="0.25">
      <c r="B25" s="11"/>
      <c r="C25" s="11"/>
      <c r="D25" s="43" t="s">
        <v>38</v>
      </c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56"/>
      <c r="R25" s="55"/>
    </row>
    <row r="26" spans="2:23" s="9" customFormat="1" ht="21" hidden="1" customHeight="1" x14ac:dyDescent="0.25">
      <c r="B26" s="11"/>
      <c r="C26" s="11"/>
      <c r="D26" s="44" t="s">
        <v>39</v>
      </c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56"/>
      <c r="R26" s="55"/>
    </row>
    <row r="27" spans="2:23" s="9" customFormat="1" ht="21" hidden="1" customHeight="1" x14ac:dyDescent="0.25">
      <c r="B27" s="11"/>
      <c r="C27" s="11"/>
      <c r="D27" s="44" t="s">
        <v>27</v>
      </c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8"/>
      <c r="P27" s="8"/>
      <c r="Q27" s="56"/>
      <c r="R27" s="55"/>
    </row>
    <row r="28" spans="2:23" s="9" customFormat="1" ht="11.25" hidden="1" customHeight="1" x14ac:dyDescent="0.25">
      <c r="B28" s="11"/>
      <c r="C28" s="11"/>
      <c r="D28" s="12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55"/>
      <c r="R28" s="55"/>
    </row>
    <row r="29" spans="2:23" s="9" customFormat="1" ht="16.5" hidden="1" customHeight="1" x14ac:dyDescent="0.25">
      <c r="B29" s="11"/>
      <c r="C29" s="11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55"/>
      <c r="R29" s="57"/>
    </row>
    <row r="30" spans="2:23" s="9" customFormat="1" ht="24" hidden="1" customHeight="1" x14ac:dyDescent="0.25">
      <c r="B30" s="11"/>
      <c r="C30" s="11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55"/>
      <c r="R30" s="58"/>
    </row>
    <row r="31" spans="2:23" s="9" customFormat="1" ht="15" hidden="1" customHeight="1" x14ac:dyDescent="0.25">
      <c r="B31" s="11"/>
      <c r="C31" s="11"/>
      <c r="D31" s="35" t="s">
        <v>37</v>
      </c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37"/>
      <c r="P31" s="37"/>
      <c r="Q31" s="55"/>
      <c r="R31" s="59"/>
    </row>
    <row r="32" spans="2:23" s="9" customFormat="1" ht="15" hidden="1" customHeight="1" x14ac:dyDescent="0.25">
      <c r="B32" s="11"/>
      <c r="C32" s="11"/>
      <c r="D32" s="36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55"/>
      <c r="R32" s="59"/>
    </row>
    <row r="33" spans="1:18" s="9" customFormat="1" ht="15" customHeight="1" x14ac:dyDescent="0.25">
      <c r="B33" s="11"/>
      <c r="C33" s="11"/>
      <c r="D33" s="36" t="s">
        <v>53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54"/>
      <c r="R33" s="54"/>
    </row>
    <row r="34" spans="1:18" s="9" customFormat="1" ht="15" customHeight="1" x14ac:dyDescent="0.25">
      <c r="B34" s="11"/>
      <c r="C34" s="11"/>
      <c r="D34" s="36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3"/>
      <c r="R34" s="53"/>
    </row>
    <row r="35" spans="1:18" s="9" customFormat="1" ht="2.25" customHeight="1" thickBot="1" x14ac:dyDescent="0.3">
      <c r="B35" s="15"/>
      <c r="C35" s="15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3"/>
      <c r="P35" s="13"/>
    </row>
    <row r="36" spans="1:18" s="9" customFormat="1" ht="15" customHeight="1" thickTop="1" x14ac:dyDescent="0.25">
      <c r="B36" s="11"/>
      <c r="C36" s="11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8" s="9" customFormat="1" ht="15" customHeight="1" x14ac:dyDescent="0.25">
      <c r="B37" s="50"/>
      <c r="C37" s="50"/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8" s="9" customFormat="1" ht="12" hidden="1" customHeight="1" x14ac:dyDescent="0.3">
      <c r="A38" s="65"/>
      <c r="B38" s="189" t="s">
        <v>10</v>
      </c>
      <c r="C38" s="66" t="s">
        <v>8</v>
      </c>
      <c r="D38" s="67" t="s">
        <v>29</v>
      </c>
      <c r="E38" s="96"/>
      <c r="F38" s="96"/>
      <c r="G38" s="96"/>
      <c r="H38" s="96"/>
      <c r="I38" s="96"/>
      <c r="J38" s="96"/>
      <c r="K38" s="96"/>
      <c r="L38" s="96"/>
      <c r="M38" s="96"/>
      <c r="N38" s="96">
        <v>0</v>
      </c>
      <c r="O38" s="68"/>
      <c r="P38" s="68"/>
      <c r="Q38" s="69" t="s">
        <v>16</v>
      </c>
      <c r="R38" s="65"/>
    </row>
    <row r="39" spans="1:18" s="1" customFormat="1" ht="103.5" hidden="1" customHeight="1" x14ac:dyDescent="0.3">
      <c r="A39" s="182"/>
      <c r="B39" s="189"/>
      <c r="C39" s="70"/>
      <c r="D39" s="67" t="s">
        <v>30</v>
      </c>
      <c r="E39" s="164"/>
      <c r="F39" s="164"/>
      <c r="G39" s="164"/>
      <c r="H39" s="164"/>
      <c r="I39" s="164"/>
      <c r="J39" s="164"/>
      <c r="K39" s="164"/>
      <c r="L39" s="164"/>
      <c r="M39" s="164"/>
      <c r="N39" s="96">
        <v>0</v>
      </c>
      <c r="O39" s="68"/>
      <c r="P39" s="68"/>
      <c r="Q39" s="71" t="s">
        <v>17</v>
      </c>
      <c r="R39" s="72"/>
    </row>
    <row r="40" spans="1:18" s="1" customFormat="1" ht="33" customHeight="1" x14ac:dyDescent="0.25">
      <c r="A40" s="182"/>
      <c r="B40" s="189"/>
      <c r="C40" s="183" t="s">
        <v>44</v>
      </c>
      <c r="D40" s="73" t="s">
        <v>33</v>
      </c>
      <c r="E40" s="80">
        <v>0</v>
      </c>
      <c r="F40" s="80">
        <v>0</v>
      </c>
      <c r="G40" s="80">
        <v>0</v>
      </c>
      <c r="H40" s="80">
        <v>-250359.31</v>
      </c>
      <c r="I40" s="80">
        <v>0</v>
      </c>
      <c r="J40" s="80">
        <v>0</v>
      </c>
      <c r="K40" s="80">
        <v>0</v>
      </c>
      <c r="L40" s="80">
        <v>0</v>
      </c>
      <c r="M40" s="80">
        <v>0</v>
      </c>
      <c r="N40" s="80">
        <f>M40*1.02</f>
        <v>0</v>
      </c>
      <c r="O40" s="119"/>
      <c r="P40" s="68"/>
      <c r="Q40" s="69" t="s">
        <v>46</v>
      </c>
      <c r="R40" s="69" t="s">
        <v>47</v>
      </c>
    </row>
    <row r="41" spans="1:18" s="1" customFormat="1" ht="35.1" hidden="1" customHeight="1" x14ac:dyDescent="0.3">
      <c r="A41" s="182"/>
      <c r="B41" s="189"/>
      <c r="C41" s="184"/>
      <c r="D41" s="73" t="s">
        <v>14</v>
      </c>
      <c r="E41" s="80"/>
      <c r="F41" s="80"/>
      <c r="G41" s="80"/>
      <c r="H41" s="80"/>
      <c r="I41" s="80"/>
      <c r="J41" s="80"/>
      <c r="K41" s="80"/>
      <c r="L41" s="80"/>
      <c r="M41" s="80"/>
      <c r="N41" s="80">
        <f t="shared" ref="N41:N50" si="12">M41*1.02</f>
        <v>0</v>
      </c>
      <c r="O41" s="119"/>
      <c r="P41" s="68"/>
      <c r="Q41" s="69" t="s">
        <v>18</v>
      </c>
      <c r="R41" s="72"/>
    </row>
    <row r="42" spans="1:18" s="1" customFormat="1" ht="34.5" hidden="1" customHeight="1" x14ac:dyDescent="0.3">
      <c r="A42" s="182"/>
      <c r="B42" s="189"/>
      <c r="C42" s="184"/>
      <c r="D42" s="76"/>
      <c r="E42" s="77"/>
      <c r="F42" s="77"/>
      <c r="G42" s="77"/>
      <c r="H42" s="77"/>
      <c r="I42" s="77"/>
      <c r="J42" s="77"/>
      <c r="K42" s="77"/>
      <c r="L42" s="77"/>
      <c r="M42" s="77"/>
      <c r="N42" s="80">
        <f t="shared" si="12"/>
        <v>0</v>
      </c>
      <c r="O42" s="120"/>
      <c r="P42" s="78"/>
      <c r="Q42" s="69"/>
      <c r="R42" s="72"/>
    </row>
    <row r="43" spans="1:18" s="1" customFormat="1" ht="35.1" customHeight="1" x14ac:dyDescent="0.25">
      <c r="A43" s="182"/>
      <c r="B43" s="189"/>
      <c r="C43" s="184"/>
      <c r="D43" s="79" t="s">
        <v>2</v>
      </c>
      <c r="E43" s="80">
        <v>100000</v>
      </c>
      <c r="F43" s="80">
        <v>100000</v>
      </c>
      <c r="G43" s="80">
        <v>100000</v>
      </c>
      <c r="H43" s="80">
        <v>1742.4</v>
      </c>
      <c r="I43" s="80">
        <v>50000</v>
      </c>
      <c r="J43" s="80">
        <v>50000</v>
      </c>
      <c r="K43" s="80">
        <v>50000</v>
      </c>
      <c r="L43" s="80">
        <v>50000</v>
      </c>
      <c r="M43" s="80">
        <v>50000</v>
      </c>
      <c r="N43" s="80">
        <f t="shared" si="12"/>
        <v>51000</v>
      </c>
      <c r="O43" s="119"/>
      <c r="P43" s="68"/>
      <c r="Q43" s="69" t="s">
        <v>45</v>
      </c>
      <c r="R43" s="69" t="s">
        <v>54</v>
      </c>
    </row>
    <row r="44" spans="1:18" s="1" customFormat="1" ht="35.1" hidden="1" customHeight="1" x14ac:dyDescent="0.3">
      <c r="A44" s="81"/>
      <c r="B44" s="189"/>
      <c r="C44" s="184"/>
      <c r="D44" s="82" t="s">
        <v>3</v>
      </c>
      <c r="E44" s="74"/>
      <c r="F44" s="74"/>
      <c r="G44" s="74"/>
      <c r="H44" s="74"/>
      <c r="I44" s="74"/>
      <c r="J44" s="74"/>
      <c r="K44" s="74"/>
      <c r="L44" s="162"/>
      <c r="M44" s="162"/>
      <c r="N44" s="80">
        <f t="shared" si="12"/>
        <v>0</v>
      </c>
      <c r="O44" s="121"/>
      <c r="P44" s="75"/>
      <c r="Q44" s="69" t="s">
        <v>32</v>
      </c>
      <c r="R44" s="72"/>
    </row>
    <row r="45" spans="1:18" ht="27" customHeight="1" x14ac:dyDescent="0.3">
      <c r="A45" s="182"/>
      <c r="B45" s="189"/>
      <c r="C45" s="184"/>
      <c r="D45" s="82" t="s">
        <v>4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  <c r="K45" s="74">
        <v>0</v>
      </c>
      <c r="L45" s="74">
        <v>0</v>
      </c>
      <c r="M45" s="74">
        <v>0</v>
      </c>
      <c r="N45" s="80">
        <f t="shared" si="12"/>
        <v>0</v>
      </c>
      <c r="O45" s="121"/>
      <c r="P45" s="75"/>
      <c r="Q45" s="83"/>
      <c r="R45" s="72"/>
    </row>
    <row r="46" spans="1:18" s="1" customFormat="1" ht="27" customHeight="1" x14ac:dyDescent="0.3">
      <c r="A46" s="182"/>
      <c r="B46" s="189"/>
      <c r="C46" s="184"/>
      <c r="D46" s="82" t="s">
        <v>7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74">
        <v>0</v>
      </c>
      <c r="L46" s="74">
        <v>0</v>
      </c>
      <c r="M46" s="74">
        <v>0</v>
      </c>
      <c r="N46" s="80">
        <f t="shared" si="12"/>
        <v>0</v>
      </c>
      <c r="O46" s="121"/>
      <c r="P46" s="75"/>
      <c r="Q46" s="83"/>
      <c r="R46" s="72"/>
    </row>
    <row r="47" spans="1:18" s="1" customFormat="1" ht="27" hidden="1" customHeight="1" x14ac:dyDescent="0.3">
      <c r="A47" s="182"/>
      <c r="B47" s="189"/>
      <c r="C47" s="184"/>
      <c r="D47" s="82" t="s">
        <v>5</v>
      </c>
      <c r="E47" s="74"/>
      <c r="F47" s="74"/>
      <c r="G47" s="74"/>
      <c r="H47" s="74"/>
      <c r="I47" s="74"/>
      <c r="J47" s="74"/>
      <c r="K47" s="74"/>
      <c r="L47" s="162"/>
      <c r="M47" s="162"/>
      <c r="N47" s="80">
        <f t="shared" si="12"/>
        <v>0</v>
      </c>
      <c r="O47" s="121"/>
      <c r="P47" s="75"/>
      <c r="Q47" s="84"/>
      <c r="R47" s="72"/>
    </row>
    <row r="48" spans="1:18" s="1" customFormat="1" ht="27" customHeight="1" x14ac:dyDescent="0.3">
      <c r="A48" s="182"/>
      <c r="B48" s="189"/>
      <c r="C48" s="184"/>
      <c r="D48" s="82" t="s">
        <v>1</v>
      </c>
      <c r="E48" s="74">
        <v>10459300</v>
      </c>
      <c r="F48" s="74">
        <v>10459300</v>
      </c>
      <c r="G48" s="74">
        <v>10459300</v>
      </c>
      <c r="H48" s="74">
        <v>10459262.640000001</v>
      </c>
      <c r="I48" s="74">
        <v>10000000</v>
      </c>
      <c r="J48" s="74">
        <v>10000000</v>
      </c>
      <c r="K48" s="74">
        <v>9650000</v>
      </c>
      <c r="L48" s="162">
        <v>9400000</v>
      </c>
      <c r="M48" s="162">
        <v>9400000</v>
      </c>
      <c r="N48" s="80">
        <f t="shared" si="12"/>
        <v>9588000</v>
      </c>
      <c r="O48" s="121"/>
      <c r="P48" s="75"/>
      <c r="Q48" s="83"/>
      <c r="R48" s="72"/>
    </row>
    <row r="49" spans="1:18" s="1" customFormat="1" ht="27" customHeight="1" x14ac:dyDescent="0.3">
      <c r="A49" s="182"/>
      <c r="B49" s="189"/>
      <c r="C49" s="184"/>
      <c r="D49" s="82" t="s">
        <v>6</v>
      </c>
      <c r="E49" s="74">
        <v>-3789000</v>
      </c>
      <c r="F49" s="74">
        <v>-3789000</v>
      </c>
      <c r="G49" s="74">
        <v>-3789000</v>
      </c>
      <c r="H49" s="74">
        <v>-3718437.44</v>
      </c>
      <c r="I49" s="74">
        <v>-3329000</v>
      </c>
      <c r="J49" s="74">
        <v>-3329000</v>
      </c>
      <c r="K49" s="74">
        <v>-3279000</v>
      </c>
      <c r="L49" s="162">
        <v>-3279000</v>
      </c>
      <c r="M49" s="162">
        <v>-3279000</v>
      </c>
      <c r="N49" s="80">
        <f t="shared" si="12"/>
        <v>-3344580</v>
      </c>
      <c r="O49" s="121"/>
      <c r="P49" s="75"/>
      <c r="Q49" s="83"/>
      <c r="R49" s="72"/>
    </row>
    <row r="50" spans="1:18" s="1" customFormat="1" ht="27" customHeight="1" x14ac:dyDescent="0.25">
      <c r="A50" s="182"/>
      <c r="B50" s="189"/>
      <c r="C50" s="184"/>
      <c r="D50" s="82" t="s">
        <v>31</v>
      </c>
      <c r="E50" s="74">
        <v>2200000</v>
      </c>
      <c r="F50" s="74">
        <v>2200000</v>
      </c>
      <c r="G50" s="74">
        <v>2200000</v>
      </c>
      <c r="H50" s="74">
        <v>2000004</v>
      </c>
      <c r="I50" s="74">
        <v>2100000</v>
      </c>
      <c r="J50" s="74">
        <v>2100000</v>
      </c>
      <c r="K50" s="74">
        <v>2100000</v>
      </c>
      <c r="L50" s="74">
        <v>2100000</v>
      </c>
      <c r="M50" s="74">
        <v>2100000</v>
      </c>
      <c r="N50" s="80">
        <f t="shared" si="12"/>
        <v>2142000</v>
      </c>
      <c r="O50" s="121"/>
      <c r="P50" s="75"/>
      <c r="Q50" s="83" t="s">
        <v>48</v>
      </c>
      <c r="R50" s="83" t="s">
        <v>49</v>
      </c>
    </row>
    <row r="51" spans="1:18" s="1" customFormat="1" ht="27" customHeight="1" x14ac:dyDescent="0.3">
      <c r="A51" s="182"/>
      <c r="B51" s="189"/>
      <c r="C51" s="185"/>
      <c r="D51" s="85" t="s">
        <v>28</v>
      </c>
      <c r="E51" s="86">
        <f t="shared" ref="E51:G51" si="13">SUM(E43:E50)+E40</f>
        <v>8970300</v>
      </c>
      <c r="F51" s="86">
        <f t="shared" si="13"/>
        <v>8970300</v>
      </c>
      <c r="G51" s="86">
        <f t="shared" si="13"/>
        <v>8970300</v>
      </c>
      <c r="H51" s="86">
        <f t="shared" ref="H51:N51" si="14">SUM(H43:H50)+H40</f>
        <v>8492212.290000001</v>
      </c>
      <c r="I51" s="86">
        <f t="shared" si="14"/>
        <v>8821000</v>
      </c>
      <c r="J51" s="86">
        <f t="shared" si="14"/>
        <v>8821000</v>
      </c>
      <c r="K51" s="86">
        <f t="shared" si="14"/>
        <v>8521000</v>
      </c>
      <c r="L51" s="86">
        <f t="shared" si="14"/>
        <v>8271000</v>
      </c>
      <c r="M51" s="86">
        <f t="shared" si="14"/>
        <v>8271000</v>
      </c>
      <c r="N51" s="86">
        <f t="shared" si="14"/>
        <v>8436420</v>
      </c>
      <c r="O51" s="130"/>
      <c r="P51" s="87"/>
      <c r="Q51" s="83"/>
      <c r="R51" s="72"/>
    </row>
    <row r="52" spans="1:18" s="1" customFormat="1" ht="27" customHeight="1" x14ac:dyDescent="0.3">
      <c r="A52" s="182"/>
      <c r="B52" s="88"/>
      <c r="C52" s="72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105"/>
      <c r="P52" s="105"/>
      <c r="Q52" s="72"/>
      <c r="R52" s="72"/>
    </row>
    <row r="53" spans="1:18" s="1" customFormat="1" ht="27" customHeight="1" x14ac:dyDescent="0.25">
      <c r="A53" s="3"/>
      <c r="B53" s="19"/>
      <c r="C53" s="5"/>
      <c r="D53" s="180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Q53" s="14"/>
    </row>
    <row r="54" spans="1:18" s="1" customFormat="1" ht="27" customHeight="1" x14ac:dyDescent="0.25">
      <c r="B54" s="5"/>
      <c r="D54" s="4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106"/>
      <c r="P54" s="106"/>
      <c r="Q54" s="32"/>
    </row>
    <row r="55" spans="1:18" s="1" customFormat="1" ht="8.25" customHeight="1" x14ac:dyDescent="0.25">
      <c r="C55"/>
      <c r="O55" s="33"/>
      <c r="P55" s="33"/>
      <c r="Q55" s="32"/>
    </row>
    <row r="56" spans="1:18" ht="18" hidden="1" customHeight="1" x14ac:dyDescent="0.25">
      <c r="D56" s="1"/>
      <c r="Q56" s="32"/>
    </row>
    <row r="57" spans="1:18" ht="12.75" hidden="1" customHeight="1" x14ac:dyDescent="0.25">
      <c r="D57" s="1"/>
      <c r="Q57" s="32"/>
    </row>
    <row r="58" spans="1:18" ht="16.5" hidden="1" customHeight="1" x14ac:dyDescent="0.25">
      <c r="D58" s="23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107"/>
      <c r="P58" s="107"/>
      <c r="Q58" s="32"/>
    </row>
    <row r="59" spans="1:18" hidden="1" x14ac:dyDescent="0.25">
      <c r="D59" s="24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107"/>
      <c r="P59" s="107"/>
      <c r="Q59" s="32"/>
    </row>
    <row r="60" spans="1:18" ht="28.35" hidden="1" customHeight="1" x14ac:dyDescent="0.25">
      <c r="D60" s="24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45"/>
      <c r="P60" s="45"/>
      <c r="Q60" s="33"/>
    </row>
    <row r="61" spans="1:18" ht="28.35" hidden="1" customHeight="1" x14ac:dyDescent="0.25">
      <c r="D61" s="39" t="s">
        <v>21</v>
      </c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32"/>
      <c r="P61" s="32"/>
    </row>
    <row r="62" spans="1:18" ht="28.35" hidden="1" customHeight="1" x14ac:dyDescent="0.25">
      <c r="D62" s="39" t="s">
        <v>22</v>
      </c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32"/>
      <c r="P62" s="32"/>
    </row>
    <row r="63" spans="1:18" ht="28.35" hidden="1" customHeight="1" x14ac:dyDescent="0.25">
      <c r="D63" s="39" t="s">
        <v>23</v>
      </c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32"/>
      <c r="P63" s="32"/>
    </row>
    <row r="64" spans="1:18" s="1" customFormat="1" ht="28.35" hidden="1" customHeight="1" x14ac:dyDescent="0.25">
      <c r="D64" s="39" t="s">
        <v>35</v>
      </c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32"/>
      <c r="P64" s="32"/>
    </row>
    <row r="65" spans="4:17" ht="23.25" hidden="1" customHeight="1" x14ac:dyDescent="0.25">
      <c r="D65" s="40" t="s">
        <v>36</v>
      </c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47"/>
      <c r="P65" s="47"/>
    </row>
    <row r="66" spans="4:17" hidden="1" x14ac:dyDescent="0.25"/>
    <row r="67" spans="4:17" hidden="1" x14ac:dyDescent="0.25"/>
    <row r="68" spans="4:17" ht="15.75" hidden="1" customHeight="1" x14ac:dyDescent="0.35">
      <c r="D68" s="29" t="s">
        <v>19</v>
      </c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108"/>
      <c r="P68" s="108"/>
    </row>
    <row r="69" spans="4:17" s="2" customFormat="1" ht="22.5" hidden="1" customHeight="1" x14ac:dyDescent="0.25"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48"/>
      <c r="P69" s="48"/>
    </row>
    <row r="70" spans="4:17" s="1" customFormat="1" ht="54.75" hidden="1" customHeight="1" x14ac:dyDescent="0.25">
      <c r="D70" s="27" t="s">
        <v>25</v>
      </c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9"/>
      <c r="P70" s="109"/>
    </row>
    <row r="71" spans="4:17" s="1" customFormat="1" ht="28.35" hidden="1" customHeight="1" x14ac:dyDescent="0.25">
      <c r="D71" s="26" t="s">
        <v>26</v>
      </c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10"/>
      <c r="P71" s="110"/>
    </row>
    <row r="72" spans="4:17" s="1" customFormat="1" ht="28.35" hidden="1" customHeight="1" x14ac:dyDescent="0.25">
      <c r="D72" s="27" t="s">
        <v>11</v>
      </c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9"/>
      <c r="P72" s="109"/>
      <c r="Q72" s="30"/>
    </row>
    <row r="73" spans="4:17" s="1" customFormat="1" ht="28.35" hidden="1" customHeight="1" x14ac:dyDescent="0.25">
      <c r="D73" s="28" t="s">
        <v>24</v>
      </c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49"/>
      <c r="P73" s="49"/>
      <c r="Q73" s="20"/>
    </row>
    <row r="74" spans="4:17" hidden="1" x14ac:dyDescent="0.25"/>
  </sheetData>
  <mergeCells count="12">
    <mergeCell ref="D53:P53"/>
    <mergeCell ref="A39:A43"/>
    <mergeCell ref="A45:A52"/>
    <mergeCell ref="C40:C51"/>
    <mergeCell ref="D1:P1"/>
    <mergeCell ref="B3:C17"/>
    <mergeCell ref="B38:B51"/>
    <mergeCell ref="E25:P25"/>
    <mergeCell ref="E26:P26"/>
    <mergeCell ref="D3:N3"/>
    <mergeCell ref="E4:N4"/>
    <mergeCell ref="E5:N5"/>
  </mergeCells>
  <pageMargins left="0.7" right="0.7" top="0.78740157499999996" bottom="0.78740157499999996" header="0.3" footer="0.3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31" sqref="E31"/>
    </sheetView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Amt der Kärntner Landesregierung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TREFFER Ignaz</dc:creator>
  <cp:lastModifiedBy>TREFFER Ignaz</cp:lastModifiedBy>
  <cp:lastPrinted>2025-04-07T13:44:24Z</cp:lastPrinted>
  <dcterms:created xsi:type="dcterms:W3CDTF">2016-10-29T13:28:24Z</dcterms:created>
  <dcterms:modified xsi:type="dcterms:W3CDTF">2025-08-18T10:36:07Z</dcterms:modified>
</cp:coreProperties>
</file>